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1" i="1"/>
  <c r="F10"/>
  <c r="F8"/>
  <c r="F9"/>
  <c r="H8"/>
  <c r="H11" s="1"/>
  <c r="F6"/>
  <c r="F7"/>
  <c r="F5"/>
  <c r="F11" l="1"/>
</calcChain>
</file>

<file path=xl/sharedStrings.xml><?xml version="1.0" encoding="utf-8"?>
<sst xmlns="http://schemas.openxmlformats.org/spreadsheetml/2006/main" count="27" uniqueCount="23">
  <si>
    <t>Facility Level</t>
  </si>
  <si>
    <t>Untied Grant</t>
  </si>
  <si>
    <t>AMG</t>
  </si>
  <si>
    <t>No of facility Health Units</t>
  </si>
  <si>
    <t>Unit Cost (Rs)</t>
  </si>
  <si>
    <t>Total Cost (Rs)</t>
  </si>
  <si>
    <t>Unit Cost(Rs)</t>
  </si>
  <si>
    <t>Total (Rs)</t>
  </si>
  <si>
    <t>FMR Code: 4.1</t>
  </si>
  <si>
    <t>DH</t>
  </si>
  <si>
    <t>NA</t>
  </si>
  <si>
    <t>4.1.1</t>
  </si>
  <si>
    <t>CHC</t>
  </si>
  <si>
    <t>4.1.3</t>
  </si>
  <si>
    <t>PHC</t>
  </si>
  <si>
    <t>SC</t>
  </si>
  <si>
    <t>VHSNC</t>
  </si>
  <si>
    <t>HWC-SC</t>
  </si>
  <si>
    <t>4.1.5</t>
  </si>
  <si>
    <t>4.1.6</t>
  </si>
  <si>
    <t>TOTAL</t>
  </si>
  <si>
    <t>PHEK DISTRICT</t>
  </si>
  <si>
    <t>Two Sub centre Newly Construction Completed and Functioning. Namely as: KIZARI SC ans KANGJANG SC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</si>
</sst>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2" fillId="0" borderId="1" xfId="0" applyFont="1" applyFill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I13"/>
  <sheetViews>
    <sheetView tabSelected="1" topLeftCell="B1" workbookViewId="0">
      <selection activeCell="C2" sqref="C2:I13"/>
    </sheetView>
  </sheetViews>
  <sheetFormatPr defaultRowHeight="15"/>
  <cols>
    <col min="3" max="3" width="11.7109375" customWidth="1"/>
    <col min="4" max="4" width="15.7109375" customWidth="1"/>
    <col min="5" max="5" width="15.140625" customWidth="1"/>
    <col min="6" max="6" width="15.85546875" customWidth="1"/>
    <col min="7" max="7" width="12.85546875" customWidth="1"/>
    <col min="9" max="9" width="16.28515625" customWidth="1"/>
    <col min="10" max="10" width="21" customWidth="1"/>
  </cols>
  <sheetData>
    <row r="2" spans="3:9" ht="18.75">
      <c r="C2" s="8" t="s">
        <v>21</v>
      </c>
      <c r="D2" s="8"/>
      <c r="E2" s="8"/>
      <c r="F2" s="8"/>
      <c r="G2" s="8"/>
      <c r="H2" s="8"/>
      <c r="I2" s="8"/>
    </row>
    <row r="3" spans="3:9">
      <c r="C3" s="4" t="s">
        <v>0</v>
      </c>
      <c r="D3" s="4" t="s">
        <v>3</v>
      </c>
      <c r="E3" s="4" t="s">
        <v>1</v>
      </c>
      <c r="F3" s="4"/>
      <c r="G3" s="4" t="s">
        <v>2</v>
      </c>
      <c r="H3" s="4"/>
      <c r="I3" s="4"/>
    </row>
    <row r="4" spans="3:9" ht="30">
      <c r="C4" s="4"/>
      <c r="D4" s="4"/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</row>
    <row r="5" spans="3:9">
      <c r="C5" s="1" t="s">
        <v>9</v>
      </c>
      <c r="D5" s="1">
        <v>1</v>
      </c>
      <c r="E5" s="2">
        <v>1000000</v>
      </c>
      <c r="F5" s="2">
        <f>D5*E5</f>
        <v>1000000</v>
      </c>
      <c r="G5" s="6" t="s">
        <v>10</v>
      </c>
      <c r="H5" s="1" t="s">
        <v>10</v>
      </c>
      <c r="I5" s="1" t="s">
        <v>11</v>
      </c>
    </row>
    <row r="6" spans="3:9">
      <c r="C6" s="1" t="s">
        <v>12</v>
      </c>
      <c r="D6" s="1">
        <v>3</v>
      </c>
      <c r="E6" s="2">
        <v>500000</v>
      </c>
      <c r="F6" s="2">
        <f t="shared" ref="F6:F10" si="0">D6*E6</f>
        <v>1500000</v>
      </c>
      <c r="G6" s="6" t="s">
        <v>10</v>
      </c>
      <c r="H6" s="1" t="s">
        <v>10</v>
      </c>
      <c r="I6" s="1" t="s">
        <v>13</v>
      </c>
    </row>
    <row r="7" spans="3:9">
      <c r="C7" s="1" t="s">
        <v>14</v>
      </c>
      <c r="D7" s="1">
        <v>23</v>
      </c>
      <c r="E7" s="2">
        <v>175000</v>
      </c>
      <c r="F7" s="2">
        <f t="shared" si="0"/>
        <v>4025000</v>
      </c>
      <c r="G7" s="6"/>
      <c r="H7" s="1"/>
      <c r="I7" s="1" t="s">
        <v>13</v>
      </c>
    </row>
    <row r="8" spans="3:9">
      <c r="C8" s="1" t="s">
        <v>15</v>
      </c>
      <c r="D8" s="1">
        <v>47</v>
      </c>
      <c r="E8" s="2">
        <v>10000</v>
      </c>
      <c r="F8" s="2">
        <f t="shared" si="0"/>
        <v>470000</v>
      </c>
      <c r="G8" s="7">
        <v>10000</v>
      </c>
      <c r="H8" s="2">
        <f>D8*G8</f>
        <v>470000</v>
      </c>
      <c r="I8" s="1" t="s">
        <v>18</v>
      </c>
    </row>
    <row r="9" spans="3:9">
      <c r="C9" s="1" t="s">
        <v>16</v>
      </c>
      <c r="D9" s="1">
        <v>107</v>
      </c>
      <c r="E9" s="2">
        <v>10000</v>
      </c>
      <c r="F9" s="2">
        <f t="shared" si="0"/>
        <v>1070000</v>
      </c>
      <c r="G9" s="6"/>
      <c r="H9" s="1"/>
      <c r="I9" s="1" t="s">
        <v>19</v>
      </c>
    </row>
    <row r="10" spans="3:9">
      <c r="C10" s="1" t="s">
        <v>17</v>
      </c>
      <c r="D10" s="1">
        <v>12</v>
      </c>
      <c r="E10" s="2">
        <v>30000</v>
      </c>
      <c r="F10" s="2">
        <f t="shared" si="0"/>
        <v>360000</v>
      </c>
      <c r="G10" s="6"/>
      <c r="H10" s="1"/>
      <c r="I10" s="1"/>
    </row>
    <row r="11" spans="3:9" ht="15.75">
      <c r="C11" s="3" t="s">
        <v>20</v>
      </c>
      <c r="D11" s="1">
        <f>SUM(D5:D10)</f>
        <v>193</v>
      </c>
      <c r="E11" s="1"/>
      <c r="F11" s="1">
        <f>SUM(F5:F10)</f>
        <v>8425000</v>
      </c>
      <c r="G11" s="6"/>
      <c r="H11" s="1">
        <f>SUM(H5:H10)</f>
        <v>470000</v>
      </c>
      <c r="I11" s="1"/>
    </row>
    <row r="12" spans="3:9">
      <c r="C12" s="1"/>
      <c r="D12" s="1"/>
      <c r="E12" s="1"/>
      <c r="F12" s="1"/>
      <c r="G12" s="1"/>
      <c r="H12" s="1"/>
      <c r="I12" s="1"/>
    </row>
    <row r="13" spans="3:9">
      <c r="C13" s="9" t="s">
        <v>22</v>
      </c>
      <c r="D13" s="9"/>
      <c r="E13" s="9"/>
      <c r="F13" s="9"/>
      <c r="G13" s="9"/>
      <c r="H13" s="9"/>
      <c r="I13" s="9"/>
    </row>
  </sheetData>
  <mergeCells count="6">
    <mergeCell ref="C13:I13"/>
    <mergeCell ref="E3:F3"/>
    <mergeCell ref="D3:D4"/>
    <mergeCell ref="C3:C4"/>
    <mergeCell ref="G3:I3"/>
    <mergeCell ref="C2:I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2019-11-28T17:44:19Z</dcterms:modified>
</cp:coreProperties>
</file>